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hiwanhv\"/>
    </mc:Choice>
  </mc:AlternateContent>
  <xr:revisionPtr revIDLastSave="0" documentId="13_ncr:1_{52691F03-03F1-435B-A0E5-781C8E0265DB}" xr6:coauthVersionLast="47" xr6:coauthVersionMax="47" xr10:uidLastSave="{00000000-0000-0000-0000-000000000000}"/>
  <bookViews>
    <workbookView xWindow="1950" yWindow="195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127" i="1"/>
  <c r="F126" i="1"/>
  <c r="L124" i="1"/>
  <c r="K124" i="1"/>
  <c r="I124" i="1"/>
  <c r="L123" i="1"/>
  <c r="K123" i="1"/>
  <c r="I123" i="1"/>
  <c r="L122" i="1"/>
  <c r="K122" i="1"/>
  <c r="I122" i="1"/>
  <c r="L121" i="1"/>
  <c r="K121" i="1"/>
  <c r="I121" i="1"/>
  <c r="L120" i="1"/>
  <c r="K120" i="1"/>
  <c r="I120" i="1"/>
  <c r="L119" i="1"/>
  <c r="K119" i="1"/>
  <c r="I119" i="1"/>
  <c r="L118" i="1"/>
  <c r="K118" i="1"/>
  <c r="I118" i="1"/>
  <c r="L117" i="1"/>
  <c r="K117" i="1"/>
  <c r="I117" i="1"/>
  <c r="L116" i="1"/>
  <c r="K116" i="1"/>
  <c r="I116" i="1"/>
  <c r="L115" i="1"/>
  <c r="K115" i="1"/>
  <c r="I115" i="1"/>
  <c r="L114" i="1"/>
  <c r="K114" i="1"/>
  <c r="I114" i="1"/>
  <c r="L113" i="1"/>
  <c r="K113" i="1"/>
  <c r="I113" i="1"/>
  <c r="L112" i="1"/>
  <c r="K112" i="1"/>
  <c r="I112" i="1"/>
  <c r="L111" i="1"/>
  <c r="K111" i="1"/>
  <c r="I111" i="1"/>
  <c r="L110" i="1"/>
  <c r="K110" i="1"/>
  <c r="I110" i="1"/>
  <c r="L109" i="1"/>
  <c r="K109" i="1"/>
  <c r="I109" i="1"/>
  <c r="L108" i="1"/>
  <c r="K108" i="1"/>
  <c r="I108" i="1"/>
  <c r="L107" i="1"/>
  <c r="K107" i="1"/>
  <c r="I107" i="1"/>
  <c r="L106" i="1"/>
  <c r="K106" i="1"/>
  <c r="I106" i="1"/>
  <c r="L105" i="1"/>
  <c r="K105" i="1"/>
  <c r="I105" i="1"/>
  <c r="L104" i="1"/>
  <c r="K104" i="1"/>
  <c r="I104" i="1"/>
  <c r="L103" i="1"/>
  <c r="K103" i="1"/>
  <c r="I103" i="1"/>
  <c r="L102" i="1"/>
  <c r="K102" i="1"/>
  <c r="I102" i="1"/>
  <c r="L101" i="1"/>
  <c r="K101" i="1"/>
  <c r="I101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3" i="1"/>
  <c r="K53" i="1"/>
  <c r="I53" i="1"/>
  <c r="L48" i="1"/>
  <c r="K48" i="1"/>
  <c r="I48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<sst xmlns="http://schemas.openxmlformats.org/spreadsheetml/2006/main" count="399" uniqueCount="263">
  <si>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</si>
  <si>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</si>
  <si>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</si>
  <si>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</si>
  <si>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</si>
  <si>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</si>
  <si>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</si>
  <si>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</si>
  <si>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</si>
  <si>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</si>
  <si>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</si>
  <si>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</si>
  <si>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</si>
  <si>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</si>
  <si>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</si>
  <si>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</si>
  <si>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</si>
  <si>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</si>
  <si>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</si>
  <si>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</si>
  <si>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</si>
  <si>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</si>
  <si>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</si>
  <si>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</si>
  <si>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</si>
  <si>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</si>
  <si>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</si>
  <si>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</si>
  <si>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</si>
  <si>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</si>
  <si>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</si>
  <si>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</si>
  <si>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</si>
  <si>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</si>
  <si>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</si>
  <si>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</si>
  <si>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</si>
  <si>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</si>
  <si>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</si>
  <si>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</si>
  <si>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</si>
  <si>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</si>
  <si>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</si>
  <si>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</si>
  <si>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</si>
  <si>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</si>
  <si>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</si>
  <si>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</si>
  <si>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</si>
  <si>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</si>
  <si>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</si>
  <si>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</si>
  <si>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</si>
  <si>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</si>
  <si>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</si>
  <si>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</si>
  <si>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</si>
  <si>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</si>
  <si>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</si>
  <si>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</si>
  <si>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</si>
  <si>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</si>
  <si>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</si>
  <si>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</si>
  <si>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</si>
  <si>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 xml:space="preserve"> 83</t>
  </si>
  <si>
    <t>WYK-FREZ</t>
  </si>
  <si>
    <t>Przygotowanie gleby pługiem aktywnym z pogłębiaczem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</si>
  <si>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</si>
  <si>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</si>
  <si>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</si>
  <si>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</si>
  <si>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</si>
  <si>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</si>
  <si>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</si>
  <si>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</si>
  <si>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</si>
  <si>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</si>
  <si>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</si>
  <si>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</si>
  <si>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</si>
  <si>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</si>
  <si>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</si>
  <si>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117</t>
  </si>
  <si>
    <t>PIEL-C</t>
  </si>
  <si>
    <t>Pielęgnowanie międzyrzędów (przejazdy co drugi rząd)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</si>
  <si>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</si>
  <si>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</si>
  <si>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</si>
  <si>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</si>
  <si>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</si>
  <si>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</si>
  <si>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</si>
  <si>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</si>
  <si>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</si>
  <si>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</si>
  <si>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</si>
  <si>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</si>
  <si>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</si>
  <si>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</si>
  <si>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</si>
  <si>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</si>
  <si>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</si>
  <si>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</si>
  <si>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</si>
  <si>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</si>
  <si>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</si>
  <si>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</si>
  <si>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</si>
  <si>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</si>
  <si>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</si>
  <si>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</si>
  <si>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</si>
  <si>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</si>
  <si>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</si>
  <si>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</si>
  <si>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</si>
  <si>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</si>
  <si>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</si>
  <si>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</si>
  <si>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</si>
  <si>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</si>
  <si>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</si>
  <si>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</si>
  <si>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</si>
  <si>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</si>
  <si>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</si>
  <si>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</si>
  <si>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</si>
  <si>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</si>
  <si>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</si>
  <si>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</si>
  <si>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</si>
  <si>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</si>
  <si>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</si>
  <si>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</si>
  <si>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</si>
  <si>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376</t>
  </si>
  <si>
    <t>GODZ HH8</t>
  </si>
  <si>
    <t>Prace wykonywane harwesterem</t>
  </si>
  <si>
    <t>377</t>
  </si>
  <si>
    <t>GODZ HH23</t>
  </si>
  <si>
    <t>378</t>
  </si>
  <si>
    <t>GODZ MF8</t>
  </si>
  <si>
    <t>Prace wykonywane forwarderem</t>
  </si>
  <si>
    <t>379</t>
  </si>
  <si>
    <t>GODZ MF23</t>
  </si>
  <si>
    <t>380</t>
  </si>
  <si>
    <t>GODZ MH8</t>
  </si>
  <si>
    <t>Prace wykonywane innym sprzętem mechaniczny</t>
  </si>
  <si>
    <t>381</t>
  </si>
  <si>
    <t>GODZ MH23</t>
  </si>
  <si>
    <t>382</t>
  </si>
  <si>
    <t>GODZ MC8</t>
  </si>
  <si>
    <t>Prace wykonywane ciągnikiem z przyczepą samozaładowczą</t>
  </si>
  <si>
    <t>383</t>
  </si>
  <si>
    <t>GODZ MC23</t>
  </si>
  <si>
    <t>501</t>
  </si>
  <si>
    <t>GODZ RŁ23</t>
  </si>
  <si>
    <t>Prace godzinowe ręczne w łowiectwie</t>
  </si>
  <si>
    <t>502</t>
  </si>
  <si>
    <t>GODZ SŁ23</t>
  </si>
  <si>
    <t>Prace godzinowe samochodowe w łowiectwie</t>
  </si>
  <si>
    <t>503</t>
  </si>
  <si>
    <t>GODZ MŁ23</t>
  </si>
  <si>
    <t>Prace godzinowe ciągnikowe w łowiectwie</t>
  </si>
  <si>
    <t>504</t>
  </si>
  <si>
    <t>GODZ ŁU23</t>
  </si>
  <si>
    <t>Prace godzinowe ręczne z urządzeniem mechanicznym w łowiectwie</t>
  </si>
  <si>
    <t>505</t>
  </si>
  <si>
    <t>Ł-NAG-POL</t>
  </si>
  <si>
    <t>Osoba do naganki z transportem</t>
  </si>
  <si>
    <t>Osob</t>
  </si>
  <si>
    <t>507</t>
  </si>
  <si>
    <t>Ł-POJ-POL</t>
  </si>
  <si>
    <t>Pojazd do transportu myśliwych</t>
  </si>
  <si>
    <t>508</t>
  </si>
  <si>
    <t>Ł-KAR-POL</t>
  </si>
  <si>
    <t>Pojazd do przewozu pozyskanej zwierzyny</t>
  </si>
  <si>
    <t>509</t>
  </si>
  <si>
    <t>Ł-PSY-POL</t>
  </si>
  <si>
    <t>Pies do naganki z transportem</t>
  </si>
  <si>
    <t>512</t>
  </si>
  <si>
    <t>PREP-JEL</t>
  </si>
  <si>
    <t>Preparacja poroża byka jelenia</t>
  </si>
  <si>
    <t>513</t>
  </si>
  <si>
    <t>PREP-ORĘŻ</t>
  </si>
  <si>
    <t>Preparacja oręży dzika</t>
  </si>
  <si>
    <t>514</t>
  </si>
  <si>
    <t>PREP-ROG</t>
  </si>
  <si>
    <t>Preparacja parostków rogacza</t>
  </si>
  <si>
    <t>515</t>
  </si>
  <si>
    <t>PREP-DAN</t>
  </si>
  <si>
    <t>Preparacja poroża byka daniela</t>
  </si>
  <si>
    <t>516</t>
  </si>
  <si>
    <t>PREP-MED</t>
  </si>
  <si>
    <t>Zdjęcie skóry na medalion</t>
  </si>
  <si>
    <t>517</t>
  </si>
  <si>
    <t>PREP-DRAP</t>
  </si>
  <si>
    <t>Preparacja czaszek drapieżników</t>
  </si>
  <si>
    <t>528</t>
  </si>
  <si>
    <t>Ł-ROZDR</t>
  </si>
  <si>
    <t>Rozdrabnianie/zmielenie krzaków, krzewów przy urządzeniach łowieckich  i liniach użytkowanych na polowaniach zbiorowych w celu polepszenia widoczności</t>
  </si>
  <si>
    <t>601</t>
  </si>
  <si>
    <t>ŁR-ORKA</t>
  </si>
  <si>
    <t>Głęboka orka</t>
  </si>
  <si>
    <t>604</t>
  </si>
  <si>
    <t>ŁR-AGRE</t>
  </si>
  <si>
    <t>Agregatowanie</t>
  </si>
  <si>
    <t>607</t>
  </si>
  <si>
    <t>ŁR-TAL</t>
  </si>
  <si>
    <t>Talerzowanie</t>
  </si>
  <si>
    <t>608</t>
  </si>
  <si>
    <t>ŁR-REDL</t>
  </si>
  <si>
    <t>Redlenie</t>
  </si>
  <si>
    <t>618</t>
  </si>
  <si>
    <t>ŁR-WYSNAS</t>
  </si>
  <si>
    <t>Wysiew nasion siewnikiem zbożowym</t>
  </si>
  <si>
    <t>619</t>
  </si>
  <si>
    <t>ŁR-WYSNP</t>
  </si>
  <si>
    <t>Wysiew nasion siewnikiem punktowym</t>
  </si>
  <si>
    <t>621</t>
  </si>
  <si>
    <t>ŁR-SADZT</t>
  </si>
  <si>
    <t>Sadzenie bulw topinamburu lub ziemniaków</t>
  </si>
  <si>
    <t>628</t>
  </si>
  <si>
    <t>ŁR-WYKŁW</t>
  </si>
  <si>
    <t>Koszenie trawy z wywozem z łąki</t>
  </si>
  <si>
    <t>633</t>
  </si>
  <si>
    <t>ŁR-TOPZ</t>
  </si>
  <si>
    <t>Zbiór bulw topinamburu lub ziemniaków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</si>
  <si>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</si>
  <si>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</si>
  <si>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</si>
  <si>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</si>
  <si>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</si>
  <si>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</si>
  <si>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</si>
  <si>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</si>
  <si>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</si>
  <si>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</si>
  <si>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</si>
  <si>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</si>
  <si>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Jędrzejów</t>
  </si>
  <si>
    <t xml:space="preserve">28-300 Jędrzejów; Wilanowska;2                  </t>
  </si>
  <si>
    <t>Odpowiadając na ogłoszenie o przetargu nieograniczonym na „Wykonywanie usług z zakresu gospodarki leśnej na terenie Nadleśnictwa Jędrzejów w roku 2025''  składamy niniejszym ofertę na pakiet 3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</si>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</sst>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65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236</v>
      </c>
      <c r="J2" s="12"/>
      <c r="K2" s="12"/>
      <c r="L2" s="12"/>
      <c r="M2" s="12"/>
      <c r="N2" s="12"/>
      <c r="O2" s="12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0" t="s">
        <v>237</v>
      </c>
      <c r="C10" s="20"/>
      <c r="D10" s="20"/>
    </row>
    <row r="11" spans="2:15" s="1" customFormat="1" ht="12.2" customHeight="1" x14ac:dyDescent="0.2">
      <c r="B11" s="20"/>
      <c r="C11" s="20"/>
      <c r="D11" s="20"/>
      <c r="G11" s="39" t="s">
        <v>238</v>
      </c>
      <c r="H11" s="39"/>
      <c r="I11" s="39"/>
      <c r="J11" s="39"/>
      <c r="K11" s="39"/>
      <c r="L11" s="39"/>
      <c r="M11" s="39"/>
      <c r="N11" s="39"/>
    </row>
    <row r="12" spans="2:15" s="1" customFormat="1" ht="7.9" customHeight="1" x14ac:dyDescent="0.2">
      <c r="G12" s="39"/>
      <c r="H12" s="39"/>
      <c r="I12" s="39"/>
      <c r="J12" s="39"/>
      <c r="K12" s="39"/>
      <c r="L12" s="39"/>
      <c r="M12" s="39"/>
      <c r="N12" s="39"/>
    </row>
    <row r="13" spans="2:15" s="1" customFormat="1" ht="20.25" customHeight="1" x14ac:dyDescent="0.2"/>
    <row r="14" spans="2:15" s="1" customFormat="1" ht="24" customHeight="1" x14ac:dyDescent="0.2">
      <c r="E14" s="15" t="s">
        <v>239</v>
      </c>
      <c r="F14" s="15"/>
      <c r="G14" s="15"/>
    </row>
    <row r="15" spans="2:15" s="1" customFormat="1" ht="43.15" customHeight="1" x14ac:dyDescent="0.2"/>
    <row r="16" spans="2:15" s="1" customFormat="1" ht="20.85" customHeight="1" x14ac:dyDescent="0.2">
      <c r="B16" s="14" t="s">
        <v>240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241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242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243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19" t="s">
        <v>244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65" customHeight="1" x14ac:dyDescent="0.2"/>
    <row r="26" spans="2:13" s="1" customFormat="1" ht="50.1" customHeight="1" x14ac:dyDescent="0.2">
      <c r="B26" s="31" t="str">
        <f xml:space="preserve"> "1.  Za wykonanie przedmiotu zamówienia w tym Pakiecie oferujemy następujące wynagrodzenie brutto: " &amp; TEXT(F127,"#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245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6" t="s">
        <v>10</v>
      </c>
      <c r="M31" s="1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5305</v>
      </c>
      <c r="H32" s="24">
        <v>0</v>
      </c>
      <c r="I32" s="22">
        <f>ROUND(G32* H32,2)</f>
        <v>0</v>
      </c>
      <c r="J32" s="5">
        <v>8</v>
      </c>
      <c r="K32" s="22">
        <f>ROUND(I32* J32/100,2)</f>
        <v>0</v>
      </c>
      <c r="L32" s="23">
        <f>ROUND(I32+ K32,2)</f>
        <v>0</v>
      </c>
      <c r="M32" s="10"/>
    </row>
    <row r="33" spans="2:13" s="1" customFormat="1" ht="3.2" customHeight="1" x14ac:dyDescent="0.2"/>
    <row r="34" spans="2:13" s="1" customFormat="1" ht="18.2" customHeight="1" x14ac:dyDescent="0.2">
      <c r="B34" s="14" t="s">
        <v>246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6" t="s">
        <v>10</v>
      </c>
      <c r="M36" s="16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925</v>
      </c>
      <c r="H37" s="24">
        <v>0</v>
      </c>
      <c r="I37" s="22">
        <f>ROUND(G37* H37,2)</f>
        <v>0</v>
      </c>
      <c r="J37" s="5">
        <v>8</v>
      </c>
      <c r="K37" s="22">
        <f>ROUND(I37* J37/100,2)</f>
        <v>0</v>
      </c>
      <c r="L37" s="23">
        <f>ROUND(I37+ K37,2)</f>
        <v>0</v>
      </c>
      <c r="M37" s="10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7506</v>
      </c>
      <c r="H38" s="24">
        <v>0</v>
      </c>
      <c r="I38" s="22">
        <f>ROUND(G38* H38,2)</f>
        <v>0</v>
      </c>
      <c r="J38" s="5">
        <v>8</v>
      </c>
      <c r="K38" s="22">
        <f>ROUND(I38* J38/100,2)</f>
        <v>0</v>
      </c>
      <c r="L38" s="23">
        <f>ROUND(I38+ K38,2)</f>
        <v>0</v>
      </c>
      <c r="M38" s="10"/>
    </row>
    <row r="39" spans="2:13" s="1" customFormat="1" ht="3.2" customHeight="1" x14ac:dyDescent="0.2"/>
    <row r="40" spans="2:13" s="1" customFormat="1" ht="18.2" customHeight="1" x14ac:dyDescent="0.2">
      <c r="B40" s="14" t="s">
        <v>247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6" t="s">
        <v>10</v>
      </c>
      <c r="M42" s="16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7933</v>
      </c>
      <c r="H43" s="24">
        <v>0</v>
      </c>
      <c r="I43" s="22">
        <f>ROUND(G43* H43,2)</f>
        <v>0</v>
      </c>
      <c r="J43" s="5">
        <v>8</v>
      </c>
      <c r="K43" s="22">
        <f>ROUND(I43* J43/100,2)</f>
        <v>0</v>
      </c>
      <c r="L43" s="23">
        <f>ROUND(I43+ K43,2)</f>
        <v>0</v>
      </c>
      <c r="M43" s="10"/>
    </row>
    <row r="44" spans="2:13" s="1" customFormat="1" ht="3.2" customHeight="1" x14ac:dyDescent="0.2"/>
    <row r="45" spans="2:13" s="1" customFormat="1" ht="18.2" customHeight="1" x14ac:dyDescent="0.2">
      <c r="B45" s="14" t="s">
        <v>248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6" t="s">
        <v>10</v>
      </c>
      <c r="M47" s="16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2992</v>
      </c>
      <c r="H48" s="24">
        <v>0</v>
      </c>
      <c r="I48" s="22">
        <f>ROUND(G48* H48,2)</f>
        <v>0</v>
      </c>
      <c r="J48" s="5">
        <v>8</v>
      </c>
      <c r="K48" s="22">
        <f>ROUND(I48* J48/100,2)</f>
        <v>0</v>
      </c>
      <c r="L48" s="23">
        <f>ROUND(I48+ K48,2)</f>
        <v>0</v>
      </c>
      <c r="M48" s="10"/>
    </row>
    <row r="49" spans="2:13" s="1" customFormat="1" ht="3.2" customHeight="1" x14ac:dyDescent="0.2"/>
    <row r="50" spans="2:13" s="1" customFormat="1" ht="18.2" customHeight="1" x14ac:dyDescent="0.2">
      <c r="B50" s="14" t="s">
        <v>249</v>
      </c>
      <c r="C50" s="14"/>
      <c r="D50" s="14"/>
      <c r="E50" s="14"/>
      <c r="F50" s="14"/>
      <c r="G50" s="14"/>
      <c r="H50" s="14"/>
      <c r="I50" s="14"/>
      <c r="J50" s="14"/>
      <c r="K50" s="14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6" t="s">
        <v>10</v>
      </c>
      <c r="M52" s="16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1302</v>
      </c>
      <c r="H53" s="24">
        <v>0</v>
      </c>
      <c r="I53" s="22">
        <f>ROUND(G53* H53,2)</f>
        <v>0</v>
      </c>
      <c r="J53" s="5">
        <v>8</v>
      </c>
      <c r="K53" s="22">
        <f>ROUND(I53* J53/100,2)</f>
        <v>0</v>
      </c>
      <c r="L53" s="23">
        <f>ROUND(I53+ K53,2)</f>
        <v>0</v>
      </c>
      <c r="M53" s="10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6" t="s">
        <v>10</v>
      </c>
      <c r="M55" s="16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150</v>
      </c>
      <c r="H56" s="24">
        <v>0</v>
      </c>
      <c r="I56" s="22">
        <f>ROUND(G56* H56,2)</f>
        <v>0</v>
      </c>
      <c r="J56" s="5">
        <v>8</v>
      </c>
      <c r="K56" s="22">
        <f>ROUND(I56* J56/100,2)</f>
        <v>0</v>
      </c>
      <c r="L56" s="23">
        <f>ROUND(I56+ K56,2)</f>
        <v>0</v>
      </c>
      <c r="M56" s="1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300</v>
      </c>
      <c r="H57" s="24">
        <v>0</v>
      </c>
      <c r="I57" s="22">
        <f>ROUND(G57* H57,2)</f>
        <v>0</v>
      </c>
      <c r="J57" s="5">
        <v>8</v>
      </c>
      <c r="K57" s="22">
        <f>ROUND(I57* J57/100,2)</f>
        <v>0</v>
      </c>
      <c r="L57" s="23">
        <f>ROUND(I57+ K57,2)</f>
        <v>0</v>
      </c>
      <c r="M57" s="10"/>
    </row>
    <row r="58" spans="2:13" s="1" customFormat="1" ht="69.400000000000006" customHeight="1" x14ac:dyDescent="0.2">
      <c r="B58" s="5">
        <v>9</v>
      </c>
      <c r="C58" s="6" t="s">
        <v>25</v>
      </c>
      <c r="D58" s="6" t="s">
        <v>26</v>
      </c>
      <c r="E58" s="9" t="s">
        <v>27</v>
      </c>
      <c r="F58" s="6" t="s">
        <v>28</v>
      </c>
      <c r="G58" s="8">
        <v>1.3</v>
      </c>
      <c r="H58" s="24">
        <v>0</v>
      </c>
      <c r="I58" s="22">
        <f>ROUND(G58* H58,2)</f>
        <v>0</v>
      </c>
      <c r="J58" s="5">
        <v>8</v>
      </c>
      <c r="K58" s="22">
        <f>ROUND(I58* J58/100,2)</f>
        <v>0</v>
      </c>
      <c r="L58" s="23">
        <f>ROUND(I58+ K58,2)</f>
        <v>0</v>
      </c>
      <c r="M58" s="10"/>
    </row>
    <row r="59" spans="2:13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385</v>
      </c>
      <c r="H59" s="24">
        <v>0</v>
      </c>
      <c r="I59" s="22">
        <f>ROUND(G59* H59,2)</f>
        <v>0</v>
      </c>
      <c r="J59" s="5">
        <v>8</v>
      </c>
      <c r="K59" s="22">
        <f>ROUND(I59* J59/100,2)</f>
        <v>0</v>
      </c>
      <c r="L59" s="23">
        <f>ROUND(I59+ K59,2)</f>
        <v>0</v>
      </c>
      <c r="M59" s="10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100</v>
      </c>
      <c r="H60" s="24">
        <v>0</v>
      </c>
      <c r="I60" s="22">
        <f>ROUND(G60* H60,2)</f>
        <v>0</v>
      </c>
      <c r="J60" s="5">
        <v>8</v>
      </c>
      <c r="K60" s="22">
        <f>ROUND(I60* J60/100,2)</f>
        <v>0</v>
      </c>
      <c r="L60" s="23">
        <f>ROUND(I60+ K60,2)</f>
        <v>0</v>
      </c>
      <c r="M60" s="10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28</v>
      </c>
      <c r="G61" s="8">
        <v>29.89</v>
      </c>
      <c r="H61" s="24">
        <v>0</v>
      </c>
      <c r="I61" s="22">
        <f>ROUND(G61* H61,2)</f>
        <v>0</v>
      </c>
      <c r="J61" s="5">
        <v>8</v>
      </c>
      <c r="K61" s="22">
        <f>ROUND(I61* J61/100,2)</f>
        <v>0</v>
      </c>
      <c r="L61" s="23">
        <f>ROUND(I61+ K61,2)</f>
        <v>0</v>
      </c>
      <c r="M61" s="10"/>
    </row>
    <row r="62" spans="2:13" s="1" customFormat="1" ht="28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28</v>
      </c>
      <c r="G62" s="8">
        <v>43.68</v>
      </c>
      <c r="H62" s="24">
        <v>0</v>
      </c>
      <c r="I62" s="22">
        <f>ROUND(G62* H62,2)</f>
        <v>0</v>
      </c>
      <c r="J62" s="5">
        <v>8</v>
      </c>
      <c r="K62" s="22">
        <f>ROUND(I62* J62/100,2)</f>
        <v>0</v>
      </c>
      <c r="L62" s="23">
        <f>ROUND(I62+ K62,2)</f>
        <v>0</v>
      </c>
      <c r="M62" s="10"/>
    </row>
    <row r="63" spans="2:13" s="1" customFormat="1" ht="38.85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28</v>
      </c>
      <c r="G63" s="8">
        <v>2.86</v>
      </c>
      <c r="H63" s="24">
        <v>0</v>
      </c>
      <c r="I63" s="22">
        <f>ROUND(G63* H63,2)</f>
        <v>0</v>
      </c>
      <c r="J63" s="5">
        <v>8</v>
      </c>
      <c r="K63" s="22">
        <f>ROUND(I63* J63/100,2)</f>
        <v>0</v>
      </c>
      <c r="L63" s="23">
        <f>ROUND(I63+ K63,2)</f>
        <v>0</v>
      </c>
      <c r="M63" s="10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48</v>
      </c>
      <c r="G64" s="8">
        <v>0.6</v>
      </c>
      <c r="H64" s="24">
        <v>0</v>
      </c>
      <c r="I64" s="22">
        <f>ROUND(G64* H64,2)</f>
        <v>0</v>
      </c>
      <c r="J64" s="5">
        <v>8</v>
      </c>
      <c r="K64" s="22">
        <f>ROUND(I64* J64/100,2)</f>
        <v>0</v>
      </c>
      <c r="L64" s="23">
        <f>ROUND(I64+ K64,2)</f>
        <v>0</v>
      </c>
      <c r="M64" s="10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52</v>
      </c>
      <c r="G65" s="8">
        <v>1.5</v>
      </c>
      <c r="H65" s="24">
        <v>0</v>
      </c>
      <c r="I65" s="22">
        <f>ROUND(G65* H65,2)</f>
        <v>0</v>
      </c>
      <c r="J65" s="5">
        <v>8</v>
      </c>
      <c r="K65" s="22">
        <f>ROUND(I65* J65/100,2)</f>
        <v>0</v>
      </c>
      <c r="L65" s="23">
        <f>ROUND(I65+ K65,2)</f>
        <v>0</v>
      </c>
      <c r="M65" s="10"/>
    </row>
    <row r="66" spans="2:13" s="1" customFormat="1" ht="28.7" customHeight="1" x14ac:dyDescent="0.2">
      <c r="B66" s="5">
        <v>17</v>
      </c>
      <c r="C66" s="6" t="s">
        <v>53</v>
      </c>
      <c r="D66" s="6" t="s">
        <v>54</v>
      </c>
      <c r="E66" s="7" t="s">
        <v>55</v>
      </c>
      <c r="F66" s="6" t="s">
        <v>48</v>
      </c>
      <c r="G66" s="8">
        <v>99.32</v>
      </c>
      <c r="H66" s="24">
        <v>0</v>
      </c>
      <c r="I66" s="22">
        <f>ROUND(G66* H66,2)</f>
        <v>0</v>
      </c>
      <c r="J66" s="5">
        <v>8</v>
      </c>
      <c r="K66" s="22">
        <f>ROUND(I66* J66/100,2)</f>
        <v>0</v>
      </c>
      <c r="L66" s="23">
        <f>ROUND(I66+ K66,2)</f>
        <v>0</v>
      </c>
      <c r="M66" s="10"/>
    </row>
    <row r="67" spans="2:13" s="1" customFormat="1" ht="19.7" customHeight="1" x14ac:dyDescent="0.2">
      <c r="B67" s="5">
        <v>18</v>
      </c>
      <c r="C67" s="6" t="s">
        <v>56</v>
      </c>
      <c r="D67" s="6" t="s">
        <v>57</v>
      </c>
      <c r="E67" s="7" t="s">
        <v>58</v>
      </c>
      <c r="F67" s="6" t="s">
        <v>48</v>
      </c>
      <c r="G67" s="8">
        <v>28.94</v>
      </c>
      <c r="H67" s="24">
        <v>0</v>
      </c>
      <c r="I67" s="22">
        <f>ROUND(G67* H67,2)</f>
        <v>0</v>
      </c>
      <c r="J67" s="5">
        <v>8</v>
      </c>
      <c r="K67" s="22">
        <f>ROUND(I67* J67/100,2)</f>
        <v>0</v>
      </c>
      <c r="L67" s="23">
        <f>ROUND(I67+ K67,2)</f>
        <v>0</v>
      </c>
      <c r="M67" s="10"/>
    </row>
    <row r="68" spans="2:13" s="1" customFormat="1" ht="28.7" customHeight="1" x14ac:dyDescent="0.2">
      <c r="B68" s="5">
        <v>19</v>
      </c>
      <c r="C68" s="6" t="s">
        <v>59</v>
      </c>
      <c r="D68" s="6" t="s">
        <v>60</v>
      </c>
      <c r="E68" s="7" t="s">
        <v>61</v>
      </c>
      <c r="F68" s="6" t="s">
        <v>48</v>
      </c>
      <c r="G68" s="8">
        <v>101.94</v>
      </c>
      <c r="H68" s="24">
        <v>0</v>
      </c>
      <c r="I68" s="22">
        <f>ROUND(G68* H68,2)</f>
        <v>0</v>
      </c>
      <c r="J68" s="5">
        <v>8</v>
      </c>
      <c r="K68" s="22">
        <f>ROUND(I68* J68/100,2)</f>
        <v>0</v>
      </c>
      <c r="L68" s="23">
        <f>ROUND(I68+ K68,2)</f>
        <v>0</v>
      </c>
      <c r="M68" s="10"/>
    </row>
    <row r="69" spans="2:13" s="1" customFormat="1" ht="28.7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48</v>
      </c>
      <c r="G69" s="8">
        <v>84.82</v>
      </c>
      <c r="H69" s="24">
        <v>0</v>
      </c>
      <c r="I69" s="22">
        <f>ROUND(G69* H69,2)</f>
        <v>0</v>
      </c>
      <c r="J69" s="5">
        <v>8</v>
      </c>
      <c r="K69" s="22">
        <f>ROUND(I69* J69/100,2)</f>
        <v>0</v>
      </c>
      <c r="L69" s="23">
        <f>ROUND(I69+ K69,2)</f>
        <v>0</v>
      </c>
      <c r="M69" s="10"/>
    </row>
    <row r="70" spans="2:13" s="1" customFormat="1" ht="19.7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48</v>
      </c>
      <c r="G70" s="8">
        <v>28.44</v>
      </c>
      <c r="H70" s="24">
        <v>0</v>
      </c>
      <c r="I70" s="22">
        <f>ROUND(G70* H70,2)</f>
        <v>0</v>
      </c>
      <c r="J70" s="5">
        <v>8</v>
      </c>
      <c r="K70" s="22">
        <f>ROUND(I70* J70/100,2)</f>
        <v>0</v>
      </c>
      <c r="L70" s="23">
        <f>ROUND(I70+ K70,2)</f>
        <v>0</v>
      </c>
      <c r="M70" s="10"/>
    </row>
    <row r="71" spans="2:13" s="1" customFormat="1" ht="19.7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48</v>
      </c>
      <c r="G71" s="8">
        <v>15.01</v>
      </c>
      <c r="H71" s="24">
        <v>0</v>
      </c>
      <c r="I71" s="22">
        <f>ROUND(G71* H71,2)</f>
        <v>0</v>
      </c>
      <c r="J71" s="5">
        <v>8</v>
      </c>
      <c r="K71" s="22">
        <f>ROUND(I71* J71/100,2)</f>
        <v>0</v>
      </c>
      <c r="L71" s="23">
        <f>ROUND(I71+ K71,2)</f>
        <v>0</v>
      </c>
      <c r="M71" s="10"/>
    </row>
    <row r="72" spans="2:13" s="1" customFormat="1" ht="19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52</v>
      </c>
      <c r="G72" s="8">
        <v>119.07</v>
      </c>
      <c r="H72" s="24">
        <v>0</v>
      </c>
      <c r="I72" s="22">
        <f>ROUND(G72* H72,2)</f>
        <v>0</v>
      </c>
      <c r="J72" s="5">
        <v>8</v>
      </c>
      <c r="K72" s="22">
        <f>ROUND(I72* J72/100,2)</f>
        <v>0</v>
      </c>
      <c r="L72" s="23">
        <f>ROUND(I72+ K72,2)</f>
        <v>0</v>
      </c>
      <c r="M72" s="10"/>
    </row>
    <row r="73" spans="2:13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52</v>
      </c>
      <c r="G73" s="8">
        <v>329.41</v>
      </c>
      <c r="H73" s="24">
        <v>0</v>
      </c>
      <c r="I73" s="22">
        <f>ROUND(G73* H73,2)</f>
        <v>0</v>
      </c>
      <c r="J73" s="5">
        <v>8</v>
      </c>
      <c r="K73" s="22">
        <f>ROUND(I73* J73/100,2)</f>
        <v>0</v>
      </c>
      <c r="L73" s="23">
        <f>ROUND(I73+ K73,2)</f>
        <v>0</v>
      </c>
      <c r="M73" s="10"/>
    </row>
    <row r="74" spans="2:13" s="1" customFormat="1" ht="28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52</v>
      </c>
      <c r="G74" s="8">
        <v>15.05</v>
      </c>
      <c r="H74" s="24">
        <v>0</v>
      </c>
      <c r="I74" s="22">
        <f>ROUND(G74* H74,2)</f>
        <v>0</v>
      </c>
      <c r="J74" s="5">
        <v>8</v>
      </c>
      <c r="K74" s="22">
        <f>ROUND(I74* J74/100,2)</f>
        <v>0</v>
      </c>
      <c r="L74" s="23">
        <f>ROUND(I74+ K74,2)</f>
        <v>0</v>
      </c>
      <c r="M74" s="10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52</v>
      </c>
      <c r="G75" s="8">
        <v>463.53</v>
      </c>
      <c r="H75" s="24">
        <v>0</v>
      </c>
      <c r="I75" s="22">
        <f>ROUND(G75* H75,2)</f>
        <v>0</v>
      </c>
      <c r="J75" s="5">
        <v>8</v>
      </c>
      <c r="K75" s="22">
        <f>ROUND(I75* J75/100,2)</f>
        <v>0</v>
      </c>
      <c r="L75" s="23">
        <f>ROUND(I75+ K75,2)</f>
        <v>0</v>
      </c>
      <c r="M75" s="10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28</v>
      </c>
      <c r="G76" s="8">
        <v>2.41</v>
      </c>
      <c r="H76" s="24">
        <v>0</v>
      </c>
      <c r="I76" s="22">
        <f>ROUND(G76* H76,2)</f>
        <v>0</v>
      </c>
      <c r="J76" s="5">
        <v>8</v>
      </c>
      <c r="K76" s="22">
        <f>ROUND(I76* J76/100,2)</f>
        <v>0</v>
      </c>
      <c r="L76" s="23">
        <f>ROUND(I76+ K76,2)</f>
        <v>0</v>
      </c>
      <c r="M76" s="10"/>
    </row>
    <row r="77" spans="2:13" s="1" customFormat="1" ht="28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28</v>
      </c>
      <c r="G77" s="8">
        <v>42.3</v>
      </c>
      <c r="H77" s="24">
        <v>0</v>
      </c>
      <c r="I77" s="22">
        <f>ROUND(G77* H77,2)</f>
        <v>0</v>
      </c>
      <c r="J77" s="5">
        <v>8</v>
      </c>
      <c r="K77" s="22">
        <f>ROUND(I77* J77/100,2)</f>
        <v>0</v>
      </c>
      <c r="L77" s="23">
        <f>ROUND(I77+ K77,2)</f>
        <v>0</v>
      </c>
      <c r="M77" s="10"/>
    </row>
    <row r="78" spans="2:13" s="1" customFormat="1" ht="28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28</v>
      </c>
      <c r="G78" s="8">
        <v>93.6</v>
      </c>
      <c r="H78" s="24">
        <v>0</v>
      </c>
      <c r="I78" s="22">
        <f>ROUND(G78* H78,2)</f>
        <v>0</v>
      </c>
      <c r="J78" s="5">
        <v>8</v>
      </c>
      <c r="K78" s="22">
        <f>ROUND(I78* J78/100,2)</f>
        <v>0</v>
      </c>
      <c r="L78" s="23">
        <f>ROUND(I78+ K78,2)</f>
        <v>0</v>
      </c>
      <c r="M78" s="10"/>
    </row>
    <row r="79" spans="2:13" s="1" customFormat="1" ht="28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28</v>
      </c>
      <c r="G79" s="8">
        <v>36.9</v>
      </c>
      <c r="H79" s="24">
        <v>0</v>
      </c>
      <c r="I79" s="22">
        <f>ROUND(G79* H79,2)</f>
        <v>0</v>
      </c>
      <c r="J79" s="5">
        <v>8</v>
      </c>
      <c r="K79" s="22">
        <f>ROUND(I79* J79/100,2)</f>
        <v>0</v>
      </c>
      <c r="L79" s="23">
        <f>ROUND(I79+ K79,2)</f>
        <v>0</v>
      </c>
      <c r="M79" s="10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28</v>
      </c>
      <c r="G80" s="8">
        <v>29.6</v>
      </c>
      <c r="H80" s="24">
        <v>0</v>
      </c>
      <c r="I80" s="22">
        <f>ROUND(G80* H80,2)</f>
        <v>0</v>
      </c>
      <c r="J80" s="5">
        <v>8</v>
      </c>
      <c r="K80" s="22">
        <f>ROUND(I80* J80/100,2)</f>
        <v>0</v>
      </c>
      <c r="L80" s="23">
        <f>ROUND(I80+ K80,2)</f>
        <v>0</v>
      </c>
      <c r="M80" s="10"/>
    </row>
    <row r="81" spans="2:13" s="1" customFormat="1" ht="19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28</v>
      </c>
      <c r="G81" s="8">
        <v>59.74</v>
      </c>
      <c r="H81" s="24">
        <v>0</v>
      </c>
      <c r="I81" s="22">
        <f>ROUND(G81* H81,2)</f>
        <v>0</v>
      </c>
      <c r="J81" s="5">
        <v>8</v>
      </c>
      <c r="K81" s="22">
        <f>ROUND(I81* J81/100,2)</f>
        <v>0</v>
      </c>
      <c r="L81" s="23">
        <f>ROUND(I81+ K81,2)</f>
        <v>0</v>
      </c>
      <c r="M81" s="10"/>
    </row>
    <row r="82" spans="2:13" s="1" customFormat="1" ht="28.7" customHeight="1" x14ac:dyDescent="0.2">
      <c r="B82" s="5">
        <v>33</v>
      </c>
      <c r="C82" s="6" t="s">
        <v>101</v>
      </c>
      <c r="D82" s="6" t="s">
        <v>102</v>
      </c>
      <c r="E82" s="7" t="s">
        <v>103</v>
      </c>
      <c r="F82" s="6" t="s">
        <v>28</v>
      </c>
      <c r="G82" s="8">
        <v>63.7</v>
      </c>
      <c r="H82" s="24">
        <v>0</v>
      </c>
      <c r="I82" s="22">
        <f>ROUND(G82* H82,2)</f>
        <v>0</v>
      </c>
      <c r="J82" s="5">
        <v>8</v>
      </c>
      <c r="K82" s="22">
        <f>ROUND(I82* J82/100,2)</f>
        <v>0</v>
      </c>
      <c r="L82" s="23">
        <f>ROUND(I82+ K82,2)</f>
        <v>0</v>
      </c>
      <c r="M82" s="10"/>
    </row>
    <row r="83" spans="2:13" s="1" customFormat="1" ht="19.7" customHeight="1" x14ac:dyDescent="0.2">
      <c r="B83" s="5">
        <v>34</v>
      </c>
      <c r="C83" s="6" t="s">
        <v>104</v>
      </c>
      <c r="D83" s="6" t="s">
        <v>105</v>
      </c>
      <c r="E83" s="7" t="s">
        <v>106</v>
      </c>
      <c r="F83" s="6" t="s">
        <v>107</v>
      </c>
      <c r="G83" s="8">
        <v>76.2</v>
      </c>
      <c r="H83" s="24">
        <v>0</v>
      </c>
      <c r="I83" s="22">
        <f>ROUND(G83* H83,2)</f>
        <v>0</v>
      </c>
      <c r="J83" s="5">
        <v>23</v>
      </c>
      <c r="K83" s="22">
        <f>ROUND(I83* J83/100,2)</f>
        <v>0</v>
      </c>
      <c r="L83" s="23">
        <f>ROUND(I83+ K83,2)</f>
        <v>0</v>
      </c>
      <c r="M83" s="10"/>
    </row>
    <row r="84" spans="2:13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107</v>
      </c>
      <c r="G84" s="8">
        <v>76.62</v>
      </c>
      <c r="H84" s="24">
        <v>0</v>
      </c>
      <c r="I84" s="22">
        <f>ROUND(G84* H84,2)</f>
        <v>0</v>
      </c>
      <c r="J84" s="5">
        <v>23</v>
      </c>
      <c r="K84" s="22">
        <f>ROUND(I84* J84/100,2)</f>
        <v>0</v>
      </c>
      <c r="L84" s="23">
        <f>ROUND(I84+ K84,2)</f>
        <v>0</v>
      </c>
      <c r="M84" s="10"/>
    </row>
    <row r="85" spans="2:13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114</v>
      </c>
      <c r="G85" s="8">
        <v>50</v>
      </c>
      <c r="H85" s="24">
        <v>0</v>
      </c>
      <c r="I85" s="22">
        <f>ROUND(G85* H85,2)</f>
        <v>0</v>
      </c>
      <c r="J85" s="5">
        <v>23</v>
      </c>
      <c r="K85" s="22">
        <f>ROUND(I85* J85/100,2)</f>
        <v>0</v>
      </c>
      <c r="L85" s="23">
        <f>ROUND(I85+ K85,2)</f>
        <v>0</v>
      </c>
      <c r="M85" s="10"/>
    </row>
    <row r="86" spans="2:13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118</v>
      </c>
      <c r="G86" s="8">
        <v>356</v>
      </c>
      <c r="H86" s="24">
        <v>0</v>
      </c>
      <c r="I86" s="22">
        <f>ROUND(G86* H86,2)</f>
        <v>0</v>
      </c>
      <c r="J86" s="5">
        <v>8</v>
      </c>
      <c r="K86" s="22">
        <f>ROUND(I86* J86/100,2)</f>
        <v>0</v>
      </c>
      <c r="L86" s="23">
        <f>ROUND(I86+ K86,2)</f>
        <v>0</v>
      </c>
      <c r="M86" s="10"/>
    </row>
    <row r="87" spans="2:13" s="1" customFormat="1" ht="19.7" customHeight="1" x14ac:dyDescent="0.2">
      <c r="B87" s="5">
        <v>38</v>
      </c>
      <c r="C87" s="6" t="s">
        <v>119</v>
      </c>
      <c r="D87" s="6" t="s">
        <v>120</v>
      </c>
      <c r="E87" s="7" t="s">
        <v>121</v>
      </c>
      <c r="F87" s="6" t="s">
        <v>118</v>
      </c>
      <c r="G87" s="8">
        <v>12</v>
      </c>
      <c r="H87" s="24">
        <v>0</v>
      </c>
      <c r="I87" s="22">
        <f>ROUND(G87* H87,2)</f>
        <v>0</v>
      </c>
      <c r="J87" s="5">
        <v>8</v>
      </c>
      <c r="K87" s="22">
        <f>ROUND(I87* J87/100,2)</f>
        <v>0</v>
      </c>
      <c r="L87" s="23">
        <f>ROUND(I87+ K87,2)</f>
        <v>0</v>
      </c>
      <c r="M87" s="10"/>
    </row>
    <row r="88" spans="2:13" s="1" customFormat="1" ht="19.7" customHeight="1" x14ac:dyDescent="0.2">
      <c r="B88" s="5">
        <v>39</v>
      </c>
      <c r="C88" s="6" t="s">
        <v>122</v>
      </c>
      <c r="D88" s="6" t="s">
        <v>123</v>
      </c>
      <c r="E88" s="7" t="s">
        <v>124</v>
      </c>
      <c r="F88" s="6" t="s">
        <v>28</v>
      </c>
      <c r="G88" s="8">
        <v>2.87</v>
      </c>
      <c r="H88" s="24">
        <v>0</v>
      </c>
      <c r="I88" s="22">
        <f>ROUND(G88* H88,2)</f>
        <v>0</v>
      </c>
      <c r="J88" s="5">
        <v>8</v>
      </c>
      <c r="K88" s="22">
        <f>ROUND(I88* J88/100,2)</f>
        <v>0</v>
      </c>
      <c r="L88" s="23">
        <f>ROUND(I88+ K88,2)</f>
        <v>0</v>
      </c>
      <c r="M88" s="10"/>
    </row>
    <row r="89" spans="2:13" s="1" customFormat="1" ht="19.7" customHeight="1" x14ac:dyDescent="0.2">
      <c r="B89" s="5">
        <v>40</v>
      </c>
      <c r="C89" s="6" t="s">
        <v>125</v>
      </c>
      <c r="D89" s="6" t="s">
        <v>126</v>
      </c>
      <c r="E89" s="7" t="s">
        <v>127</v>
      </c>
      <c r="F89" s="6" t="s">
        <v>114</v>
      </c>
      <c r="G89" s="8">
        <v>426</v>
      </c>
      <c r="H89" s="24">
        <v>0</v>
      </c>
      <c r="I89" s="22">
        <f>ROUND(G89* H89,2)</f>
        <v>0</v>
      </c>
      <c r="J89" s="5">
        <v>8</v>
      </c>
      <c r="K89" s="22">
        <f>ROUND(I89* J89/100,2)</f>
        <v>0</v>
      </c>
      <c r="L89" s="23">
        <f>ROUND(I89+ K89,2)</f>
        <v>0</v>
      </c>
      <c r="M89" s="10"/>
    </row>
    <row r="90" spans="2:13" s="1" customFormat="1" ht="19.7" customHeight="1" x14ac:dyDescent="0.2">
      <c r="B90" s="5">
        <v>41</v>
      </c>
      <c r="C90" s="6" t="s">
        <v>128</v>
      </c>
      <c r="D90" s="6" t="s">
        <v>129</v>
      </c>
      <c r="E90" s="7" t="s">
        <v>130</v>
      </c>
      <c r="F90" s="6" t="s">
        <v>114</v>
      </c>
      <c r="G90" s="8">
        <v>55</v>
      </c>
      <c r="H90" s="24">
        <v>0</v>
      </c>
      <c r="I90" s="22">
        <f>ROUND(G90* H90,2)</f>
        <v>0</v>
      </c>
      <c r="J90" s="5">
        <v>8</v>
      </c>
      <c r="K90" s="22">
        <f>ROUND(I90* J90/100,2)</f>
        <v>0</v>
      </c>
      <c r="L90" s="23">
        <f>ROUND(I90+ K90,2)</f>
        <v>0</v>
      </c>
      <c r="M90" s="10"/>
    </row>
    <row r="91" spans="2:13" s="1" customFormat="1" ht="19.7" customHeight="1" x14ac:dyDescent="0.2">
      <c r="B91" s="5">
        <v>42</v>
      </c>
      <c r="C91" s="6" t="s">
        <v>131</v>
      </c>
      <c r="D91" s="6" t="s">
        <v>132</v>
      </c>
      <c r="E91" s="7" t="s">
        <v>133</v>
      </c>
      <c r="F91" s="6" t="s">
        <v>114</v>
      </c>
      <c r="G91" s="8">
        <v>25</v>
      </c>
      <c r="H91" s="24">
        <v>0</v>
      </c>
      <c r="I91" s="22">
        <f>ROUND(G91* H91,2)</f>
        <v>0</v>
      </c>
      <c r="J91" s="5">
        <v>8</v>
      </c>
      <c r="K91" s="22">
        <f>ROUND(I91* J91/100,2)</f>
        <v>0</v>
      </c>
      <c r="L91" s="23">
        <f>ROUND(I91+ K91,2)</f>
        <v>0</v>
      </c>
      <c r="M91" s="10"/>
    </row>
    <row r="92" spans="2:13" s="1" customFormat="1" ht="19.7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114</v>
      </c>
      <c r="G92" s="8">
        <v>12</v>
      </c>
      <c r="H92" s="24">
        <v>0</v>
      </c>
      <c r="I92" s="22">
        <f>ROUND(G92* H92,2)</f>
        <v>0</v>
      </c>
      <c r="J92" s="5">
        <v>8</v>
      </c>
      <c r="K92" s="22">
        <f>ROUND(I92* J92/100,2)</f>
        <v>0</v>
      </c>
      <c r="L92" s="23">
        <f>ROUND(I92+ K92,2)</f>
        <v>0</v>
      </c>
      <c r="M92" s="10"/>
    </row>
    <row r="93" spans="2:13" s="1" customFormat="1" ht="19.7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114</v>
      </c>
      <c r="G93" s="8">
        <v>3</v>
      </c>
      <c r="H93" s="24">
        <v>0</v>
      </c>
      <c r="I93" s="22">
        <f>ROUND(G93* H93,2)</f>
        <v>0</v>
      </c>
      <c r="J93" s="5">
        <v>8</v>
      </c>
      <c r="K93" s="22">
        <f>ROUND(I93* J93/100,2)</f>
        <v>0</v>
      </c>
      <c r="L93" s="23">
        <f>ROUND(I93+ K93,2)</f>
        <v>0</v>
      </c>
      <c r="M93" s="10"/>
    </row>
    <row r="94" spans="2:13" s="1" customFormat="1" ht="19.7" customHeight="1" x14ac:dyDescent="0.2">
      <c r="B94" s="5">
        <v>45</v>
      </c>
      <c r="C94" s="6" t="s">
        <v>140</v>
      </c>
      <c r="D94" s="6" t="s">
        <v>141</v>
      </c>
      <c r="E94" s="7" t="s">
        <v>139</v>
      </c>
      <c r="F94" s="6" t="s">
        <v>114</v>
      </c>
      <c r="G94" s="8">
        <v>3</v>
      </c>
      <c r="H94" s="24">
        <v>0</v>
      </c>
      <c r="I94" s="22">
        <f>ROUND(G94* H94,2)</f>
        <v>0</v>
      </c>
      <c r="J94" s="5">
        <v>23</v>
      </c>
      <c r="K94" s="22">
        <f>ROUND(I94* J94/100,2)</f>
        <v>0</v>
      </c>
      <c r="L94" s="23">
        <f>ROUND(I94+ K94,2)</f>
        <v>0</v>
      </c>
      <c r="M94" s="10"/>
    </row>
    <row r="95" spans="2:13" s="1" customFormat="1" ht="19.7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114</v>
      </c>
      <c r="G95" s="8">
        <v>3</v>
      </c>
      <c r="H95" s="24">
        <v>0</v>
      </c>
      <c r="I95" s="22">
        <f>ROUND(G95* H95,2)</f>
        <v>0</v>
      </c>
      <c r="J95" s="5">
        <v>8</v>
      </c>
      <c r="K95" s="22">
        <f>ROUND(I95* J95/100,2)</f>
        <v>0</v>
      </c>
      <c r="L95" s="23">
        <f>ROUND(I95+ K95,2)</f>
        <v>0</v>
      </c>
      <c r="M95" s="10"/>
    </row>
    <row r="96" spans="2:13" s="1" customFormat="1" ht="19.7" customHeight="1" x14ac:dyDescent="0.2">
      <c r="B96" s="5">
        <v>47</v>
      </c>
      <c r="C96" s="6" t="s">
        <v>145</v>
      </c>
      <c r="D96" s="6" t="s">
        <v>146</v>
      </c>
      <c r="E96" s="7" t="s">
        <v>144</v>
      </c>
      <c r="F96" s="6" t="s">
        <v>114</v>
      </c>
      <c r="G96" s="8">
        <v>3</v>
      </c>
      <c r="H96" s="24">
        <v>0</v>
      </c>
      <c r="I96" s="22">
        <f>ROUND(G96* H96,2)</f>
        <v>0</v>
      </c>
      <c r="J96" s="5">
        <v>23</v>
      </c>
      <c r="K96" s="22">
        <f>ROUND(I96* J96/100,2)</f>
        <v>0</v>
      </c>
      <c r="L96" s="23">
        <f>ROUND(I96+ K96,2)</f>
        <v>0</v>
      </c>
      <c r="M96" s="10"/>
    </row>
    <row r="97" spans="2:13" s="1" customFormat="1" ht="19.7" customHeight="1" x14ac:dyDescent="0.2">
      <c r="B97" s="5">
        <v>48</v>
      </c>
      <c r="C97" s="6" t="s">
        <v>147</v>
      </c>
      <c r="D97" s="6" t="s">
        <v>148</v>
      </c>
      <c r="E97" s="7" t="s">
        <v>149</v>
      </c>
      <c r="F97" s="6" t="s">
        <v>114</v>
      </c>
      <c r="G97" s="8">
        <v>78</v>
      </c>
      <c r="H97" s="24">
        <v>0</v>
      </c>
      <c r="I97" s="22">
        <f>ROUND(G97* H97,2)</f>
        <v>0</v>
      </c>
      <c r="J97" s="5">
        <v>8</v>
      </c>
      <c r="K97" s="22">
        <f>ROUND(I97* J97/100,2)</f>
        <v>0</v>
      </c>
      <c r="L97" s="23">
        <f>ROUND(I97+ K97,2)</f>
        <v>0</v>
      </c>
      <c r="M97" s="10"/>
    </row>
    <row r="98" spans="2:13" s="1" customFormat="1" ht="19.7" customHeight="1" x14ac:dyDescent="0.2">
      <c r="B98" s="5">
        <v>49</v>
      </c>
      <c r="C98" s="6" t="s">
        <v>150</v>
      </c>
      <c r="D98" s="6" t="s">
        <v>151</v>
      </c>
      <c r="E98" s="7" t="s">
        <v>149</v>
      </c>
      <c r="F98" s="6" t="s">
        <v>114</v>
      </c>
      <c r="G98" s="8">
        <v>8</v>
      </c>
      <c r="H98" s="24">
        <v>0</v>
      </c>
      <c r="I98" s="22">
        <f>ROUND(G98* H98,2)</f>
        <v>0</v>
      </c>
      <c r="J98" s="5">
        <v>23</v>
      </c>
      <c r="K98" s="22">
        <f>ROUND(I98* J98/100,2)</f>
        <v>0</v>
      </c>
      <c r="L98" s="23">
        <f>ROUND(I98+ K98,2)</f>
        <v>0</v>
      </c>
      <c r="M98" s="10"/>
    </row>
    <row r="99" spans="2:13" s="1" customFormat="1" ht="28.7" customHeight="1" x14ac:dyDescent="0.2">
      <c r="B99" s="5">
        <v>50</v>
      </c>
      <c r="C99" s="6" t="s">
        <v>152</v>
      </c>
      <c r="D99" s="6" t="s">
        <v>153</v>
      </c>
      <c r="E99" s="7" t="s">
        <v>154</v>
      </c>
      <c r="F99" s="6" t="s">
        <v>114</v>
      </c>
      <c r="G99" s="8">
        <v>3</v>
      </c>
      <c r="H99" s="24">
        <v>0</v>
      </c>
      <c r="I99" s="22">
        <f>ROUND(G99* H99,2)</f>
        <v>0</v>
      </c>
      <c r="J99" s="5">
        <v>8</v>
      </c>
      <c r="K99" s="22">
        <f>ROUND(I99* J99/100,2)</f>
        <v>0</v>
      </c>
      <c r="L99" s="23">
        <f>ROUND(I99+ K99,2)</f>
        <v>0</v>
      </c>
      <c r="M99" s="10"/>
    </row>
    <row r="100" spans="2:13" s="1" customFormat="1" ht="28.7" customHeight="1" x14ac:dyDescent="0.2">
      <c r="B100" s="5">
        <v>51</v>
      </c>
      <c r="C100" s="6" t="s">
        <v>155</v>
      </c>
      <c r="D100" s="6" t="s">
        <v>156</v>
      </c>
      <c r="E100" s="7" t="s">
        <v>154</v>
      </c>
      <c r="F100" s="6" t="s">
        <v>114</v>
      </c>
      <c r="G100" s="8">
        <v>3</v>
      </c>
      <c r="H100" s="24">
        <v>0</v>
      </c>
      <c r="I100" s="22">
        <f>ROUND(G100* H100,2)</f>
        <v>0</v>
      </c>
      <c r="J100" s="5">
        <v>23</v>
      </c>
      <c r="K100" s="22">
        <f>ROUND(I100* J100/100,2)</f>
        <v>0</v>
      </c>
      <c r="L100" s="23">
        <f>ROUND(I100+ K100,2)</f>
        <v>0</v>
      </c>
      <c r="M100" s="10"/>
    </row>
    <row r="101" spans="2:13" s="1" customFormat="1" ht="19.7" customHeight="1" x14ac:dyDescent="0.2">
      <c r="B101" s="5">
        <v>52</v>
      </c>
      <c r="C101" s="6" t="s">
        <v>157</v>
      </c>
      <c r="D101" s="6" t="s">
        <v>158</v>
      </c>
      <c r="E101" s="7" t="s">
        <v>159</v>
      </c>
      <c r="F101" s="6" t="s">
        <v>114</v>
      </c>
      <c r="G101" s="8">
        <v>809</v>
      </c>
      <c r="H101" s="24">
        <v>0</v>
      </c>
      <c r="I101" s="22">
        <f>ROUND(G101* H101,2)</f>
        <v>0</v>
      </c>
      <c r="J101" s="5">
        <v>23</v>
      </c>
      <c r="K101" s="22">
        <f>ROUND(I101* J101/100,2)</f>
        <v>0</v>
      </c>
      <c r="L101" s="23">
        <f>ROUND(I101+ K101,2)</f>
        <v>0</v>
      </c>
      <c r="M101" s="10"/>
    </row>
    <row r="102" spans="2:13" s="1" customFormat="1" ht="19.7" customHeight="1" x14ac:dyDescent="0.2">
      <c r="B102" s="5">
        <v>53</v>
      </c>
      <c r="C102" s="6" t="s">
        <v>160</v>
      </c>
      <c r="D102" s="6" t="s">
        <v>161</v>
      </c>
      <c r="E102" s="7" t="s">
        <v>162</v>
      </c>
      <c r="F102" s="6" t="s">
        <v>114</v>
      </c>
      <c r="G102" s="8">
        <v>292</v>
      </c>
      <c r="H102" s="24">
        <v>0</v>
      </c>
      <c r="I102" s="22">
        <f>ROUND(G102* H102,2)</f>
        <v>0</v>
      </c>
      <c r="J102" s="5">
        <v>23</v>
      </c>
      <c r="K102" s="22">
        <f>ROUND(I102* J102/100,2)</f>
        <v>0</v>
      </c>
      <c r="L102" s="23">
        <f>ROUND(I102+ K102,2)</f>
        <v>0</v>
      </c>
      <c r="M102" s="10"/>
    </row>
    <row r="103" spans="2:13" s="1" customFormat="1" ht="19.7" customHeight="1" x14ac:dyDescent="0.2">
      <c r="B103" s="5">
        <v>54</v>
      </c>
      <c r="C103" s="6" t="s">
        <v>163</v>
      </c>
      <c r="D103" s="6" t="s">
        <v>164</v>
      </c>
      <c r="E103" s="7" t="s">
        <v>165</v>
      </c>
      <c r="F103" s="6" t="s">
        <v>114</v>
      </c>
      <c r="G103" s="8">
        <v>140</v>
      </c>
      <c r="H103" s="24">
        <v>0</v>
      </c>
      <c r="I103" s="22">
        <f>ROUND(G103* H103,2)</f>
        <v>0</v>
      </c>
      <c r="J103" s="5">
        <v>23</v>
      </c>
      <c r="K103" s="22">
        <f>ROUND(I103* J103/100,2)</f>
        <v>0</v>
      </c>
      <c r="L103" s="23">
        <f>ROUND(I103+ K103,2)</f>
        <v>0</v>
      </c>
      <c r="M103" s="10"/>
    </row>
    <row r="104" spans="2:13" s="1" customFormat="1" ht="28.7" customHeight="1" x14ac:dyDescent="0.2">
      <c r="B104" s="5">
        <v>55</v>
      </c>
      <c r="C104" s="6" t="s">
        <v>166</v>
      </c>
      <c r="D104" s="6" t="s">
        <v>167</v>
      </c>
      <c r="E104" s="7" t="s">
        <v>168</v>
      </c>
      <c r="F104" s="6" t="s">
        <v>114</v>
      </c>
      <c r="G104" s="8">
        <v>285</v>
      </c>
      <c r="H104" s="24">
        <v>0</v>
      </c>
      <c r="I104" s="22">
        <f>ROUND(G104* H104,2)</f>
        <v>0</v>
      </c>
      <c r="J104" s="5">
        <v>23</v>
      </c>
      <c r="K104" s="22">
        <f>ROUND(I104* J104/100,2)</f>
        <v>0</v>
      </c>
      <c r="L104" s="23">
        <f>ROUND(I104+ K104,2)</f>
        <v>0</v>
      </c>
      <c r="M104" s="10"/>
    </row>
    <row r="105" spans="2:13" s="1" customFormat="1" ht="19.7" customHeight="1" x14ac:dyDescent="0.2">
      <c r="B105" s="5">
        <v>56</v>
      </c>
      <c r="C105" s="6" t="s">
        <v>169</v>
      </c>
      <c r="D105" s="6" t="s">
        <v>170</v>
      </c>
      <c r="E105" s="7" t="s">
        <v>171</v>
      </c>
      <c r="F105" s="6" t="s">
        <v>172</v>
      </c>
      <c r="G105" s="8">
        <v>25</v>
      </c>
      <c r="H105" s="24">
        <v>0</v>
      </c>
      <c r="I105" s="22">
        <f>ROUND(G105* H105,2)</f>
        <v>0</v>
      </c>
      <c r="J105" s="5">
        <v>23</v>
      </c>
      <c r="K105" s="22">
        <f>ROUND(I105* J105/100,2)</f>
        <v>0</v>
      </c>
      <c r="L105" s="23">
        <f>ROUND(I105+ K105,2)</f>
        <v>0</v>
      </c>
      <c r="M105" s="10"/>
    </row>
    <row r="106" spans="2:13" s="1" customFormat="1" ht="19.7" customHeight="1" x14ac:dyDescent="0.2">
      <c r="B106" s="5">
        <v>57</v>
      </c>
      <c r="C106" s="6" t="s">
        <v>173</v>
      </c>
      <c r="D106" s="6" t="s">
        <v>174</v>
      </c>
      <c r="E106" s="7" t="s">
        <v>175</v>
      </c>
      <c r="F106" s="6" t="s">
        <v>118</v>
      </c>
      <c r="G106" s="8">
        <v>20</v>
      </c>
      <c r="H106" s="24">
        <v>0</v>
      </c>
      <c r="I106" s="22">
        <f>ROUND(G106* H106,2)</f>
        <v>0</v>
      </c>
      <c r="J106" s="5">
        <v>23</v>
      </c>
      <c r="K106" s="22">
        <f>ROUND(I106* J106/100,2)</f>
        <v>0</v>
      </c>
      <c r="L106" s="23">
        <f>ROUND(I106+ K106,2)</f>
        <v>0</v>
      </c>
      <c r="M106" s="10"/>
    </row>
    <row r="107" spans="2:13" s="1" customFormat="1" ht="19.7" customHeight="1" x14ac:dyDescent="0.2">
      <c r="B107" s="5">
        <v>58</v>
      </c>
      <c r="C107" s="6" t="s">
        <v>176</v>
      </c>
      <c r="D107" s="6" t="s">
        <v>177</v>
      </c>
      <c r="E107" s="7" t="s">
        <v>178</v>
      </c>
      <c r="F107" s="6" t="s">
        <v>118</v>
      </c>
      <c r="G107" s="8">
        <v>5</v>
      </c>
      <c r="H107" s="24">
        <v>0</v>
      </c>
      <c r="I107" s="22">
        <f>ROUND(G107* H107,2)</f>
        <v>0</v>
      </c>
      <c r="J107" s="5">
        <v>23</v>
      </c>
      <c r="K107" s="22">
        <f>ROUND(I107* J107/100,2)</f>
        <v>0</v>
      </c>
      <c r="L107" s="23">
        <f>ROUND(I107+ K107,2)</f>
        <v>0</v>
      </c>
      <c r="M107" s="10"/>
    </row>
    <row r="108" spans="2:13" s="1" customFormat="1" ht="19.7" customHeight="1" x14ac:dyDescent="0.2">
      <c r="B108" s="5">
        <v>59</v>
      </c>
      <c r="C108" s="6" t="s">
        <v>179</v>
      </c>
      <c r="D108" s="6" t="s">
        <v>180</v>
      </c>
      <c r="E108" s="7" t="s">
        <v>181</v>
      </c>
      <c r="F108" s="6" t="s">
        <v>118</v>
      </c>
      <c r="G108" s="8">
        <v>30</v>
      </c>
      <c r="H108" s="24">
        <v>0</v>
      </c>
      <c r="I108" s="22">
        <f>ROUND(G108* H108,2)</f>
        <v>0</v>
      </c>
      <c r="J108" s="5">
        <v>23</v>
      </c>
      <c r="K108" s="22">
        <f>ROUND(I108* J108/100,2)</f>
        <v>0</v>
      </c>
      <c r="L108" s="23">
        <f>ROUND(I108+ K108,2)</f>
        <v>0</v>
      </c>
      <c r="M108" s="10"/>
    </row>
    <row r="109" spans="2:13" s="1" customFormat="1" ht="19.7" customHeight="1" x14ac:dyDescent="0.2">
      <c r="B109" s="5">
        <v>60</v>
      </c>
      <c r="C109" s="6" t="s">
        <v>182</v>
      </c>
      <c r="D109" s="6" t="s">
        <v>183</v>
      </c>
      <c r="E109" s="7" t="s">
        <v>184</v>
      </c>
      <c r="F109" s="6" t="s">
        <v>118</v>
      </c>
      <c r="G109" s="8">
        <v>8</v>
      </c>
      <c r="H109" s="24">
        <v>0</v>
      </c>
      <c r="I109" s="22">
        <f>ROUND(G109* H109,2)</f>
        <v>0</v>
      </c>
      <c r="J109" s="5">
        <v>23</v>
      </c>
      <c r="K109" s="22">
        <f>ROUND(I109* J109/100,2)</f>
        <v>0</v>
      </c>
      <c r="L109" s="23">
        <f>ROUND(I109+ K109,2)</f>
        <v>0</v>
      </c>
      <c r="M109" s="10"/>
    </row>
    <row r="110" spans="2:13" s="1" customFormat="1" ht="19.7" customHeight="1" x14ac:dyDescent="0.2">
      <c r="B110" s="5">
        <v>61</v>
      </c>
      <c r="C110" s="6" t="s">
        <v>185</v>
      </c>
      <c r="D110" s="6" t="s">
        <v>186</v>
      </c>
      <c r="E110" s="7" t="s">
        <v>187</v>
      </c>
      <c r="F110" s="6" t="s">
        <v>118</v>
      </c>
      <c r="G110" s="8">
        <v>4</v>
      </c>
      <c r="H110" s="24">
        <v>0</v>
      </c>
      <c r="I110" s="22">
        <f>ROUND(G110* H110,2)</f>
        <v>0</v>
      </c>
      <c r="J110" s="5">
        <v>23</v>
      </c>
      <c r="K110" s="22">
        <f>ROUND(I110* J110/100,2)</f>
        <v>0</v>
      </c>
      <c r="L110" s="23">
        <f>ROUND(I110+ K110,2)</f>
        <v>0</v>
      </c>
      <c r="M110" s="10"/>
    </row>
    <row r="111" spans="2:13" s="1" customFormat="1" ht="19.7" customHeight="1" x14ac:dyDescent="0.2">
      <c r="B111" s="5">
        <v>62</v>
      </c>
      <c r="C111" s="6" t="s">
        <v>188</v>
      </c>
      <c r="D111" s="6" t="s">
        <v>189</v>
      </c>
      <c r="E111" s="7" t="s">
        <v>190</v>
      </c>
      <c r="F111" s="6" t="s">
        <v>118</v>
      </c>
      <c r="G111" s="8">
        <v>4</v>
      </c>
      <c r="H111" s="24">
        <v>0</v>
      </c>
      <c r="I111" s="22">
        <f>ROUND(G111* H111,2)</f>
        <v>0</v>
      </c>
      <c r="J111" s="5">
        <v>23</v>
      </c>
      <c r="K111" s="22">
        <f>ROUND(I111* J111/100,2)</f>
        <v>0</v>
      </c>
      <c r="L111" s="23">
        <f>ROUND(I111+ K111,2)</f>
        <v>0</v>
      </c>
      <c r="M111" s="10"/>
    </row>
    <row r="112" spans="2:13" s="1" customFormat="1" ht="19.7" customHeight="1" x14ac:dyDescent="0.2">
      <c r="B112" s="5">
        <v>63</v>
      </c>
      <c r="C112" s="6" t="s">
        <v>191</v>
      </c>
      <c r="D112" s="6" t="s">
        <v>192</v>
      </c>
      <c r="E112" s="7" t="s">
        <v>193</v>
      </c>
      <c r="F112" s="6" t="s">
        <v>118</v>
      </c>
      <c r="G112" s="8">
        <v>2</v>
      </c>
      <c r="H112" s="24">
        <v>0</v>
      </c>
      <c r="I112" s="22">
        <f>ROUND(G112* H112,2)</f>
        <v>0</v>
      </c>
      <c r="J112" s="5">
        <v>23</v>
      </c>
      <c r="K112" s="22">
        <f>ROUND(I112* J112/100,2)</f>
        <v>0</v>
      </c>
      <c r="L112" s="23">
        <f>ROUND(I112+ K112,2)</f>
        <v>0</v>
      </c>
      <c r="M112" s="10"/>
    </row>
    <row r="113" spans="2:13" s="1" customFormat="1" ht="19.7" customHeight="1" x14ac:dyDescent="0.2">
      <c r="B113" s="5">
        <v>64</v>
      </c>
      <c r="C113" s="6" t="s">
        <v>194</v>
      </c>
      <c r="D113" s="6" t="s">
        <v>195</v>
      </c>
      <c r="E113" s="7" t="s">
        <v>196</v>
      </c>
      <c r="F113" s="6" t="s">
        <v>118</v>
      </c>
      <c r="G113" s="8">
        <v>1</v>
      </c>
      <c r="H113" s="24">
        <v>0</v>
      </c>
      <c r="I113" s="22">
        <f>ROUND(G113* H113,2)</f>
        <v>0</v>
      </c>
      <c r="J113" s="5">
        <v>23</v>
      </c>
      <c r="K113" s="22">
        <f>ROUND(I113* J113/100,2)</f>
        <v>0</v>
      </c>
      <c r="L113" s="23">
        <f>ROUND(I113+ K113,2)</f>
        <v>0</v>
      </c>
      <c r="M113" s="10"/>
    </row>
    <row r="114" spans="2:13" s="1" customFormat="1" ht="19.7" customHeight="1" x14ac:dyDescent="0.2">
      <c r="B114" s="5">
        <v>65</v>
      </c>
      <c r="C114" s="6" t="s">
        <v>197</v>
      </c>
      <c r="D114" s="6" t="s">
        <v>198</v>
      </c>
      <c r="E114" s="7" t="s">
        <v>199</v>
      </c>
      <c r="F114" s="6" t="s">
        <v>118</v>
      </c>
      <c r="G114" s="8">
        <v>2</v>
      </c>
      <c r="H114" s="24">
        <v>0</v>
      </c>
      <c r="I114" s="22">
        <f>ROUND(G114* H114,2)</f>
        <v>0</v>
      </c>
      <c r="J114" s="5">
        <v>23</v>
      </c>
      <c r="K114" s="22">
        <f>ROUND(I114* J114/100,2)</f>
        <v>0</v>
      </c>
      <c r="L114" s="23">
        <f>ROUND(I114+ K114,2)</f>
        <v>0</v>
      </c>
      <c r="M114" s="10"/>
    </row>
    <row r="115" spans="2:13" s="1" customFormat="1" ht="38.85" customHeight="1" x14ac:dyDescent="0.2">
      <c r="B115" s="5">
        <v>66</v>
      </c>
      <c r="C115" s="6" t="s">
        <v>200</v>
      </c>
      <c r="D115" s="6" t="s">
        <v>201</v>
      </c>
      <c r="E115" s="7" t="s">
        <v>202</v>
      </c>
      <c r="F115" s="6" t="s">
        <v>114</v>
      </c>
      <c r="G115" s="8">
        <v>13.15</v>
      </c>
      <c r="H115" s="24">
        <v>0</v>
      </c>
      <c r="I115" s="22">
        <f>ROUND(G115* H115,2)</f>
        <v>0</v>
      </c>
      <c r="J115" s="5">
        <v>23</v>
      </c>
      <c r="K115" s="22">
        <f>ROUND(I115* J115/100,2)</f>
        <v>0</v>
      </c>
      <c r="L115" s="23">
        <f>ROUND(I115+ K115,2)</f>
        <v>0</v>
      </c>
      <c r="M115" s="10"/>
    </row>
    <row r="116" spans="2:13" s="1" customFormat="1" ht="19.7" customHeight="1" x14ac:dyDescent="0.2">
      <c r="B116" s="5">
        <v>67</v>
      </c>
      <c r="C116" s="6" t="s">
        <v>203</v>
      </c>
      <c r="D116" s="6" t="s">
        <v>204</v>
      </c>
      <c r="E116" s="7" t="s">
        <v>205</v>
      </c>
      <c r="F116" s="6" t="s">
        <v>28</v>
      </c>
      <c r="G116" s="8">
        <v>16.71</v>
      </c>
      <c r="H116" s="24">
        <v>0</v>
      </c>
      <c r="I116" s="22">
        <f>ROUND(G116* H116,2)</f>
        <v>0</v>
      </c>
      <c r="J116" s="5">
        <v>23</v>
      </c>
      <c r="K116" s="22">
        <f>ROUND(I116* J116/100,2)</f>
        <v>0</v>
      </c>
      <c r="L116" s="23">
        <f>ROUND(I116+ K116,2)</f>
        <v>0</v>
      </c>
      <c r="M116" s="10"/>
    </row>
    <row r="117" spans="2:13" s="1" customFormat="1" ht="19.7" customHeight="1" x14ac:dyDescent="0.2">
      <c r="B117" s="5">
        <v>68</v>
      </c>
      <c r="C117" s="6" t="s">
        <v>206</v>
      </c>
      <c r="D117" s="6" t="s">
        <v>207</v>
      </c>
      <c r="E117" s="7" t="s">
        <v>208</v>
      </c>
      <c r="F117" s="6" t="s">
        <v>28</v>
      </c>
      <c r="G117" s="8">
        <v>14.62</v>
      </c>
      <c r="H117" s="24">
        <v>0</v>
      </c>
      <c r="I117" s="22">
        <f>ROUND(G117* H117,2)</f>
        <v>0</v>
      </c>
      <c r="J117" s="5">
        <v>23</v>
      </c>
      <c r="K117" s="22">
        <f>ROUND(I117* J117/100,2)</f>
        <v>0</v>
      </c>
      <c r="L117" s="23">
        <f>ROUND(I117+ K117,2)</f>
        <v>0</v>
      </c>
      <c r="M117" s="10"/>
    </row>
    <row r="118" spans="2:13" s="1" customFormat="1" ht="19.7" customHeight="1" x14ac:dyDescent="0.2">
      <c r="B118" s="5">
        <v>69</v>
      </c>
      <c r="C118" s="6" t="s">
        <v>209</v>
      </c>
      <c r="D118" s="6" t="s">
        <v>210</v>
      </c>
      <c r="E118" s="7" t="s">
        <v>211</v>
      </c>
      <c r="F118" s="6" t="s">
        <v>28</v>
      </c>
      <c r="G118" s="8">
        <v>3.69</v>
      </c>
      <c r="H118" s="24">
        <v>0</v>
      </c>
      <c r="I118" s="22">
        <f>ROUND(G118* H118,2)</f>
        <v>0</v>
      </c>
      <c r="J118" s="5">
        <v>23</v>
      </c>
      <c r="K118" s="22">
        <f>ROUND(I118* J118/100,2)</f>
        <v>0</v>
      </c>
      <c r="L118" s="23">
        <f>ROUND(I118+ K118,2)</f>
        <v>0</v>
      </c>
      <c r="M118" s="10"/>
    </row>
    <row r="119" spans="2:13" s="1" customFormat="1" ht="19.7" customHeight="1" x14ac:dyDescent="0.2">
      <c r="B119" s="5">
        <v>70</v>
      </c>
      <c r="C119" s="6" t="s">
        <v>212</v>
      </c>
      <c r="D119" s="6" t="s">
        <v>213</v>
      </c>
      <c r="E119" s="7" t="s">
        <v>214</v>
      </c>
      <c r="F119" s="6" t="s">
        <v>28</v>
      </c>
      <c r="G119" s="8">
        <v>2.4900000000000002</v>
      </c>
      <c r="H119" s="24">
        <v>0</v>
      </c>
      <c r="I119" s="22">
        <f>ROUND(G119* H119,2)</f>
        <v>0</v>
      </c>
      <c r="J119" s="5">
        <v>23</v>
      </c>
      <c r="K119" s="22">
        <f>ROUND(I119* J119/100,2)</f>
        <v>0</v>
      </c>
      <c r="L119" s="23">
        <f>ROUND(I119+ K119,2)</f>
        <v>0</v>
      </c>
      <c r="M119" s="10"/>
    </row>
    <row r="120" spans="2:13" s="1" customFormat="1" ht="19.7" customHeight="1" x14ac:dyDescent="0.2">
      <c r="B120" s="5">
        <v>71</v>
      </c>
      <c r="C120" s="6" t="s">
        <v>215</v>
      </c>
      <c r="D120" s="6" t="s">
        <v>216</v>
      </c>
      <c r="E120" s="7" t="s">
        <v>217</v>
      </c>
      <c r="F120" s="6" t="s">
        <v>28</v>
      </c>
      <c r="G120" s="8">
        <v>13.32</v>
      </c>
      <c r="H120" s="24">
        <v>0</v>
      </c>
      <c r="I120" s="22">
        <f>ROUND(G120* H120,2)</f>
        <v>0</v>
      </c>
      <c r="J120" s="5">
        <v>23</v>
      </c>
      <c r="K120" s="22">
        <f>ROUND(I120* J120/100,2)</f>
        <v>0</v>
      </c>
      <c r="L120" s="23">
        <f>ROUND(I120+ K120,2)</f>
        <v>0</v>
      </c>
      <c r="M120" s="10"/>
    </row>
    <row r="121" spans="2:13" s="1" customFormat="1" ht="19.7" customHeight="1" x14ac:dyDescent="0.2">
      <c r="B121" s="5">
        <v>72</v>
      </c>
      <c r="C121" s="6" t="s">
        <v>218</v>
      </c>
      <c r="D121" s="6" t="s">
        <v>219</v>
      </c>
      <c r="E121" s="7" t="s">
        <v>220</v>
      </c>
      <c r="F121" s="6" t="s">
        <v>28</v>
      </c>
      <c r="G121" s="8">
        <v>0.9</v>
      </c>
      <c r="H121" s="24">
        <v>0</v>
      </c>
      <c r="I121" s="22">
        <f>ROUND(G121* H121,2)</f>
        <v>0</v>
      </c>
      <c r="J121" s="5">
        <v>23</v>
      </c>
      <c r="K121" s="22">
        <f>ROUND(I121* J121/100,2)</f>
        <v>0</v>
      </c>
      <c r="L121" s="23">
        <f>ROUND(I121+ K121,2)</f>
        <v>0</v>
      </c>
      <c r="M121" s="10"/>
    </row>
    <row r="122" spans="2:13" s="1" customFormat="1" ht="19.7" customHeight="1" x14ac:dyDescent="0.2">
      <c r="B122" s="5">
        <v>73</v>
      </c>
      <c r="C122" s="6" t="s">
        <v>221</v>
      </c>
      <c r="D122" s="6" t="s">
        <v>222</v>
      </c>
      <c r="E122" s="7" t="s">
        <v>223</v>
      </c>
      <c r="F122" s="6" t="s">
        <v>28</v>
      </c>
      <c r="G122" s="8">
        <v>0.4</v>
      </c>
      <c r="H122" s="24">
        <v>0</v>
      </c>
      <c r="I122" s="22">
        <f>ROUND(G122* H122,2)</f>
        <v>0</v>
      </c>
      <c r="J122" s="5">
        <v>23</v>
      </c>
      <c r="K122" s="22">
        <f>ROUND(I122* J122/100,2)</f>
        <v>0</v>
      </c>
      <c r="L122" s="23">
        <f>ROUND(I122+ K122,2)</f>
        <v>0</v>
      </c>
      <c r="M122" s="10"/>
    </row>
    <row r="123" spans="2:13" s="1" customFormat="1" ht="19.7" customHeight="1" x14ac:dyDescent="0.2">
      <c r="B123" s="5">
        <v>74</v>
      </c>
      <c r="C123" s="6" t="s">
        <v>224</v>
      </c>
      <c r="D123" s="6" t="s">
        <v>225</v>
      </c>
      <c r="E123" s="7" t="s">
        <v>226</v>
      </c>
      <c r="F123" s="6" t="s">
        <v>28</v>
      </c>
      <c r="G123" s="8">
        <v>7.34</v>
      </c>
      <c r="H123" s="24">
        <v>0</v>
      </c>
      <c r="I123" s="22">
        <f>ROUND(G123* H123,2)</f>
        <v>0</v>
      </c>
      <c r="J123" s="5">
        <v>23</v>
      </c>
      <c r="K123" s="22">
        <f>ROUND(I123* J123/100,2)</f>
        <v>0</v>
      </c>
      <c r="L123" s="23">
        <f>ROUND(I123+ K123,2)</f>
        <v>0</v>
      </c>
      <c r="M123" s="10"/>
    </row>
    <row r="124" spans="2:13" s="1" customFormat="1" ht="19.7" customHeight="1" x14ac:dyDescent="0.2">
      <c r="B124" s="5">
        <v>75</v>
      </c>
      <c r="C124" s="6" t="s">
        <v>227</v>
      </c>
      <c r="D124" s="6" t="s">
        <v>228</v>
      </c>
      <c r="E124" s="7" t="s">
        <v>229</v>
      </c>
      <c r="F124" s="6" t="s">
        <v>28</v>
      </c>
      <c r="G124" s="8">
        <v>0.8</v>
      </c>
      <c r="H124" s="24">
        <v>0</v>
      </c>
      <c r="I124" s="22">
        <f>ROUND(G124* H124,2)</f>
        <v>0</v>
      </c>
      <c r="J124" s="5">
        <v>23</v>
      </c>
      <c r="K124" s="22">
        <f>ROUND(I124* J124/100,2)</f>
        <v>0</v>
      </c>
      <c r="L124" s="23">
        <f>ROUND(I124+ K124,2)</f>
        <v>0</v>
      </c>
      <c r="M124" s="10"/>
    </row>
    <row r="125" spans="2:13" s="1" customFormat="1" ht="55.9" customHeight="1" x14ac:dyDescent="0.2"/>
    <row r="126" spans="2:13" s="1" customFormat="1" ht="21.4" customHeight="1" x14ac:dyDescent="0.2">
      <c r="B126" s="21" t="s">
        <v>230</v>
      </c>
      <c r="C126" s="21"/>
      <c r="D126" s="21"/>
      <c r="E126" s="21"/>
      <c r="F126" s="25">
        <f>ROUND(I32+I37+I38+I43+I48+I53+I56+I57+I58+I59+I60+I61+I62+I63+I64+I65+I66+I67+I68+I69+I70+I71+I72+I73+I74+I75+I76+I77+I78+I79+I80+I81+I82+I83+I84+I85+I86+I87+I88+I89+I90+I91+I92+I93+I94+I95+I96+I97+I98+I99+I100+I101+I102+I103+I104+I105+I106+I107+I108+I109+I110+I111+I112+I113+I114+I115+I116+I117+I118+I119+I120+I121+I122+I123+I124,2)</f>
        <v>0</v>
      </c>
      <c r="G126" s="26"/>
      <c r="H126" s="26"/>
      <c r="I126" s="26"/>
      <c r="J126" s="26"/>
      <c r="K126" s="26"/>
      <c r="L126" s="26"/>
      <c r="M126" s="27"/>
    </row>
    <row r="127" spans="2:13" s="1" customFormat="1" ht="21.4" customHeight="1" x14ac:dyDescent="0.2">
      <c r="B127" s="21" t="s">
        <v>231</v>
      </c>
      <c r="C127" s="21"/>
      <c r="D127" s="21"/>
      <c r="E127" s="21"/>
      <c r="F127" s="28">
        <f>ROUND(L32+L37+L38+L43+L48+L53+L56+L57+L58+L59+L60+L61+L62+L63+L64+L65+L66+L67+L68+L69+L70+L71+L72+L73+L74+L75+L76+L77+L78+L79+L80+L81+L82+L83+L84+L85+L86+L87+L88+L89+L90+L91+L92+L93+L94+L95+L96+L97+L98+L99+L100+L101+L102+L103+L104+L105+L106+L107+L108+L109+L110+L111+L112+L113+L114+L115+L116+L117+L118+L119+L120+L121+L122+L123+L124,2)</f>
        <v>0</v>
      </c>
      <c r="G127" s="29"/>
      <c r="H127" s="29"/>
      <c r="I127" s="29"/>
      <c r="J127" s="29"/>
      <c r="K127" s="29"/>
      <c r="L127" s="29"/>
      <c r="M127" s="30"/>
    </row>
    <row r="128" spans="2:13" s="1" customFormat="1" ht="11.1" customHeight="1" x14ac:dyDescent="0.2"/>
    <row r="129" spans="2:14" s="1" customFormat="1" ht="80.099999999999994" customHeight="1" x14ac:dyDescent="0.2">
      <c r="B129" s="32" t="s">
        <v>250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</row>
    <row r="130" spans="2:14" s="1" customFormat="1" ht="2.65" customHeight="1" x14ac:dyDescent="0.2"/>
    <row r="131" spans="2:14" s="1" customFormat="1" ht="110.1" customHeight="1" x14ac:dyDescent="0.2">
      <c r="B131" s="32" t="s">
        <v>251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</row>
    <row r="132" spans="2:14" s="1" customFormat="1" ht="5.25" customHeight="1" x14ac:dyDescent="0.2"/>
    <row r="133" spans="2:14" s="1" customFormat="1" ht="110.1" customHeight="1" x14ac:dyDescent="0.2">
      <c r="B133" s="17" t="s">
        <v>252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spans="2:14" s="1" customFormat="1" ht="5.25" customHeight="1" x14ac:dyDescent="0.2"/>
    <row r="135" spans="2:14" s="1" customFormat="1" ht="37.9" customHeight="1" x14ac:dyDescent="0.2">
      <c r="B135" s="33" t="s">
        <v>232</v>
      </c>
      <c r="C135" s="33"/>
      <c r="D135" s="33"/>
      <c r="E135" s="33"/>
      <c r="F135" s="35" t="s">
        <v>233</v>
      </c>
      <c r="G135" s="35"/>
      <c r="H135" s="35"/>
      <c r="I135" s="35"/>
      <c r="J135" s="35"/>
      <c r="K135" s="35"/>
      <c r="L135" s="35"/>
    </row>
    <row r="136" spans="2:14" s="1" customFormat="1" ht="28.7" customHeight="1" x14ac:dyDescent="0.2"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</row>
    <row r="137" spans="2:14" s="1" customFormat="1" ht="28.7" customHeight="1" x14ac:dyDescent="0.2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</row>
    <row r="138" spans="2:14" s="1" customFormat="1" ht="28.7" customHeight="1" x14ac:dyDescent="0.2"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</row>
    <row r="139" spans="2:14" s="1" customFormat="1" ht="28.7" customHeight="1" x14ac:dyDescent="0.2"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</row>
    <row r="140" spans="2:14" s="1" customFormat="1" ht="2.65" customHeight="1" x14ac:dyDescent="0.2"/>
    <row r="141" spans="2:14" s="1" customFormat="1" ht="203.1" customHeight="1" x14ac:dyDescent="0.2">
      <c r="B141" s="32" t="s">
        <v>253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</row>
    <row r="142" spans="2:14" s="1" customFormat="1" ht="2.65" customHeight="1" x14ac:dyDescent="0.2"/>
    <row r="143" spans="2:14" s="1" customFormat="1" ht="36.950000000000003" customHeight="1" x14ac:dyDescent="0.2">
      <c r="B143" s="36" t="s">
        <v>254</v>
      </c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spans="2:14" s="1" customFormat="1" ht="2.65" customHeight="1" x14ac:dyDescent="0.2"/>
    <row r="145" spans="2:14" s="1" customFormat="1" ht="37.9" customHeight="1" x14ac:dyDescent="0.2">
      <c r="B145" s="33" t="s">
        <v>234</v>
      </c>
      <c r="C145" s="33"/>
      <c r="D145" s="33"/>
      <c r="E145" s="33"/>
      <c r="F145" s="37" t="s">
        <v>235</v>
      </c>
      <c r="G145" s="37"/>
      <c r="H145" s="37"/>
      <c r="I145" s="37"/>
      <c r="J145" s="37"/>
      <c r="K145" s="37"/>
      <c r="L145" s="37"/>
    </row>
    <row r="146" spans="2:14" s="1" customFormat="1" ht="28.7" customHeight="1" x14ac:dyDescent="0.2"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</row>
    <row r="147" spans="2:14" s="1" customFormat="1" ht="28.7" customHeight="1" x14ac:dyDescent="0.2"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</row>
    <row r="148" spans="2:14" s="1" customFormat="1" ht="28.7" customHeight="1" x14ac:dyDescent="0.2"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</row>
    <row r="149" spans="2:14" s="1" customFormat="1" ht="28.7" customHeight="1" x14ac:dyDescent="0.2"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</row>
    <row r="150" spans="2:14" s="1" customFormat="1" ht="2.65" customHeight="1" x14ac:dyDescent="0.2"/>
    <row r="151" spans="2:14" s="1" customFormat="1" ht="159.94999999999999" customHeight="1" x14ac:dyDescent="0.2">
      <c r="B151" s="32" t="s">
        <v>255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</row>
    <row r="152" spans="2:14" s="1" customFormat="1" ht="2.65" customHeight="1" x14ac:dyDescent="0.2"/>
    <row r="153" spans="2:14" s="1" customFormat="1" ht="54.95" customHeight="1" x14ac:dyDescent="0.2">
      <c r="B153" s="32" t="s">
        <v>256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</row>
    <row r="154" spans="2:14" s="1" customFormat="1" ht="2.65" customHeight="1" x14ac:dyDescent="0.2"/>
    <row r="155" spans="2:14" s="1" customFormat="1" ht="60" customHeight="1" x14ac:dyDescent="0.2">
      <c r="B155" s="17" t="s">
        <v>257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spans="2:14" s="1" customFormat="1" ht="2.65" customHeight="1" x14ac:dyDescent="0.2"/>
    <row r="157" spans="2:14" s="1" customFormat="1" ht="48" customHeight="1" x14ac:dyDescent="0.2">
      <c r="B157" s="17" t="s">
        <v>258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spans="2:14" s="1" customFormat="1" ht="2.65" customHeight="1" x14ac:dyDescent="0.2"/>
    <row r="159" spans="2:14" s="1" customFormat="1" ht="125.1" customHeight="1" x14ac:dyDescent="0.2">
      <c r="B159" s="32" t="s">
        <v>259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</row>
    <row r="160" spans="2:14" s="1" customFormat="1" ht="2.65" customHeight="1" x14ac:dyDescent="0.2"/>
    <row r="161" spans="2:14" s="1" customFormat="1" ht="84.95" customHeight="1" x14ac:dyDescent="0.2">
      <c r="B161" s="32" t="s">
        <v>260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</row>
    <row r="162" spans="2:14" s="1" customFormat="1" ht="86.85" customHeight="1" x14ac:dyDescent="0.2"/>
    <row r="163" spans="2:14" s="1" customFormat="1" ht="17.649999999999999" customHeight="1" x14ac:dyDescent="0.2">
      <c r="I163" s="11" t="s">
        <v>261</v>
      </c>
      <c r="J163" s="11"/>
    </row>
    <row r="164" spans="2:14" s="1" customFormat="1" ht="145.15" customHeight="1" x14ac:dyDescent="0.2"/>
    <row r="165" spans="2:14" s="1" customFormat="1" ht="81.599999999999994" customHeight="1" x14ac:dyDescent="0.2">
      <c r="B165" s="18" t="s">
        <v>262</v>
      </c>
      <c r="C165" s="18"/>
      <c r="D165" s="18"/>
      <c r="E165" s="18"/>
      <c r="F165" s="18"/>
      <c r="G165" s="18"/>
      <c r="H165" s="18"/>
      <c r="I165" s="18"/>
      <c r="J165" s="18"/>
    </row>
  </sheetData>
  <mergeCells count="139">
    <mergeCell ref="B16:I16"/>
    <mergeCell ref="B18:I18"/>
    <mergeCell ref="B20:I20"/>
    <mergeCell ref="B22:I22"/>
    <mergeCell ref="B3:E3"/>
    <mergeCell ref="B5:E5"/>
    <mergeCell ref="B7:E7"/>
    <mergeCell ref="B10:D11"/>
    <mergeCell ref="B126:E126"/>
    <mergeCell ref="B127:E127"/>
    <mergeCell ref="B129:N129"/>
    <mergeCell ref="B131:N131"/>
    <mergeCell ref="B133:N133"/>
    <mergeCell ref="B135:E135"/>
    <mergeCell ref="B136:E136"/>
    <mergeCell ref="B137:E137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B138:E138"/>
    <mergeCell ref="B139:E139"/>
    <mergeCell ref="B141:N141"/>
    <mergeCell ref="B143:N143"/>
    <mergeCell ref="B145:E145"/>
    <mergeCell ref="B146:E146"/>
    <mergeCell ref="B147:E147"/>
    <mergeCell ref="B148:E148"/>
    <mergeCell ref="B149:E149"/>
    <mergeCell ref="F149:L149"/>
    <mergeCell ref="B151:N151"/>
    <mergeCell ref="B153:N153"/>
    <mergeCell ref="B155:N155"/>
    <mergeCell ref="B157:N157"/>
    <mergeCell ref="B159:N159"/>
    <mergeCell ref="B161:N161"/>
    <mergeCell ref="B165:J165"/>
    <mergeCell ref="B24:L24"/>
    <mergeCell ref="B26:L26"/>
    <mergeCell ref="B29:K29"/>
    <mergeCell ref="B34:K34"/>
    <mergeCell ref="F135:L135"/>
    <mergeCell ref="F136:L136"/>
    <mergeCell ref="F137:L137"/>
    <mergeCell ref="F138:L138"/>
    <mergeCell ref="F139:L139"/>
    <mergeCell ref="F145:L145"/>
    <mergeCell ref="F146:L146"/>
    <mergeCell ref="F147:L147"/>
    <mergeCell ref="F148:L148"/>
    <mergeCell ref="B4:D4"/>
    <mergeCell ref="B40:K40"/>
    <mergeCell ref="B45:K45"/>
    <mergeCell ref="B50:K50"/>
    <mergeCell ref="B6:D6"/>
    <mergeCell ref="B8:D8"/>
    <mergeCell ref="E14:G14"/>
    <mergeCell ref="F126:M126"/>
    <mergeCell ref="F127:M127"/>
    <mergeCell ref="G11:N12"/>
    <mergeCell ref="L122:M122"/>
    <mergeCell ref="L123:M123"/>
    <mergeCell ref="L124:M124"/>
    <mergeCell ref="L31:M31"/>
    <mergeCell ref="L32:M32"/>
    <mergeCell ref="L36:M36"/>
    <mergeCell ref="L37:M37"/>
    <mergeCell ref="L38:M38"/>
    <mergeCell ref="L42:M42"/>
    <mergeCell ref="L43:M43"/>
    <mergeCell ref="L47:M47"/>
    <mergeCell ref="L48:M48"/>
    <mergeCell ref="L52:M52"/>
    <mergeCell ref="L53:M53"/>
    <mergeCell ref="I163:J163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97:M97"/>
    <mergeCell ref="L98:M98"/>
    <mergeCell ref="L99:M99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2024-10-21T09:57:45Z</dcterms:created>
  <dcterms:modified xsi:type="dcterms:W3CDTF">2024-10-21T10:14:29Z</dcterms:modified>
</cp:coreProperties>
</file>